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УНЦ!$A$1:$D$38</definedName>
  </definedNames>
  <calcPr calcId="125725"/>
</workbook>
</file>

<file path=xl/calcChain.xml><?xml version="1.0" encoding="utf-8"?>
<calcChain xmlns="http://schemas.openxmlformats.org/spreadsheetml/2006/main">
  <c r="C20" i="4"/>
  <c r="D37"/>
  <c r="C37"/>
  <c r="D35"/>
  <c r="C35"/>
  <c r="C30"/>
  <c r="C21" l="1"/>
  <c r="C22" l="1"/>
  <c r="C31" s="1"/>
  <c r="C38" s="1"/>
  <c r="C32"/>
  <c r="C36" l="1"/>
  <c r="D38"/>
  <c r="C27"/>
  <c r="C34" l="1"/>
  <c r="D34" s="1"/>
  <c r="D36"/>
  <c r="C33"/>
  <c r="C7" s="1"/>
</calcChain>
</file>

<file path=xl/sharedStrings.xml><?xml version="1.0" encoding="utf-8"?>
<sst xmlns="http://schemas.openxmlformats.org/spreadsheetml/2006/main" count="59" uniqueCount="59">
  <si>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</si>
  <si>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</si>
  <si>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</si>
  <si>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</si>
  <si>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</si>
  <si>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</si>
  <si>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</si>
  <si>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</si>
  <si>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</si>
  <si>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</si>
  <si>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</si>
  <si>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</si>
  <si>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</si>
  <si>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</si>
  <si>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</si>
  <si>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</si>
  <si>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</si>
  <si>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</si>
  <si>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</si>
  <si>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</si>
  <si>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</si>
  <si>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</si>
  <si>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</si>
  <si>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</si>
  <si>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</si>
  <si>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</si>
  <si>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</si>
  <si>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</si>
  <si>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</si>
  <si>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</si>
  <si>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</si>
  <si>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</si>
  <si>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</si>
  <si>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</si>
  <si>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</si>
  <si>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</si>
  <si>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</si>
  <si>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</si>
  <si>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</si>
  <si>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</si>
  <si>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</si>
  <si>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равнина</t>
  </si>
  <si>
    <t>2020-2021</t>
  </si>
  <si>
    <t>Территориальный УНЦ выключателей (базовая расценка УНЦ №В3-13 - 1</t>
  </si>
  <si>
    <t>для таблицы В3 (номер Ц1-44 - 2)</t>
  </si>
  <si>
    <t>для таблицы Т5 (номер Ц1-44 - 5)</t>
  </si>
  <si>
    <t>Территориальный УНЦ трансформаторов (базовая расценка УНЦ №Т5-14 - 3)</t>
  </si>
  <si>
    <t xml:space="preserve">Затраты на проектно-изыскательские работы </t>
  </si>
  <si>
    <t xml:space="preserve">Выключатели  (ТСН1,2) </t>
  </si>
  <si>
    <t>Трансформатор 400/27,5/0,23 с фундаментами с РЗ, с ограждением</t>
  </si>
  <si>
    <t xml:space="preserve">Техническое перевооружение "Оборудование тяговой подстанции Мантурово" </t>
  </si>
  <si>
    <t xml:space="preserve">Российская Федерация, Костромская область, станция Мантурово 655 км пк.0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</si>
  <si>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</si>
  <si>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ПИР 2020 год</t>
  </si>
  <si>
    <t>СМР 2021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</si>
  <si>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</si>
  <si>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</si>
  <si>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t>без НДС</t>
  </si>
  <si>
    <t>Затраты на проектно-изыскательские работы (расценка №П6-08)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</si>
</sst>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_ ;\-#,##0\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7" fillId="0" borderId="0" xfId="0" applyFont="1"/>
    <xf numFmtId="0" fontId="6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right" wrapText="1"/>
    </xf>
    <xf numFmtId="0" fontId="7" fillId="0" borderId="3" xfId="2" applyFont="1" applyBorder="1" applyAlignment="1">
      <alignment horizontal="left" wrapText="1"/>
    </xf>
    <xf numFmtId="0" fontId="6" fillId="0" borderId="0" xfId="0" applyFont="1"/>
    <xf numFmtId="0" fontId="6" fillId="0" borderId="0" xfId="0" applyFont="1"/>
    <xf numFmtId="0" fontId="12" fillId="0" borderId="0" xfId="0" applyFont="1"/>
    <xf numFmtId="164" fontId="13" fillId="0" borderId="0" xfId="1" applyFont="1" applyBorder="1" applyAlignment="1">
      <alignment vertical="top" wrapText="1"/>
    </xf>
    <xf numFmtId="164" fontId="14" fillId="0" borderId="2" xfId="1" applyFont="1" applyBorder="1" applyAlignment="1">
      <alignment vertical="top" wrapText="1"/>
    </xf>
    <xf numFmtId="164" fontId="14" fillId="0" borderId="2" xfId="1" applyFont="1" applyBorder="1" applyAlignment="1">
      <alignment horizontal="right" vertical="top" wrapText="1"/>
    </xf>
    <xf numFmtId="0" fontId="7" fillId="0" borderId="2" xfId="3" applyFont="1" applyBorder="1"/>
    <xf numFmtId="164" fontId="9" fillId="0" borderId="2" xfId="1" applyFont="1" applyFill="1" applyBorder="1" applyAlignment="1">
      <alignment horizontal="center" vertical="center" wrapText="1"/>
    </xf>
    <xf numFmtId="0" fontId="6" fillId="0" borderId="2" xfId="3" applyFont="1" applyBorder="1"/>
    <xf numFmtId="0" fontId="15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164" fontId="16" fillId="0" borderId="2" xfId="1" applyFont="1" applyBorder="1" applyAlignment="1">
      <alignment vertical="top" wrapText="1"/>
    </xf>
    <xf numFmtId="165" fontId="6" fillId="0" borderId="2" xfId="4" applyNumberFormat="1" applyFont="1" applyBorder="1" applyAlignment="1">
      <alignment horizontal="right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7" fillId="0" borderId="3" xfId="2" applyFont="1" applyBorder="1" applyAlignment="1">
      <alignment horizontal="left" wrapText="1"/>
    </xf>
    <xf numFmtId="0" fontId="17" fillId="0" borderId="3" xfId="2" applyFont="1" applyBorder="1" applyAlignment="1">
      <alignment horizontal="right" wrapText="1"/>
    </xf>
    <xf numFmtId="0" fontId="6" fillId="0" borderId="2" xfId="3" applyFont="1" applyBorder="1" applyAlignment="1">
      <alignment horizontal="right"/>
    </xf>
    <xf numFmtId="0" fontId="15" fillId="2" borderId="2" xfId="2" applyFont="1" applyFill="1" applyBorder="1" applyAlignment="1">
      <alignment horizontal="center" vertical="center" wrapText="1"/>
    </xf>
    <xf numFmtId="3" fontId="6" fillId="0" borderId="2" xfId="3" applyNumberFormat="1" applyFont="1" applyBorder="1"/>
    <xf numFmtId="166" fontId="6" fillId="0" borderId="2" xfId="4" applyNumberFormat="1" applyFont="1" applyBorder="1" applyAlignment="1">
      <alignment horizontal="right" wrapText="1"/>
    </xf>
    <xf numFmtId="164" fontId="16" fillId="0" borderId="2" xfId="1" applyFont="1" applyBorder="1" applyAlignment="1">
      <alignment horizontal="right" vertical="top" wrapText="1"/>
    </xf>
    <xf numFmtId="0" fontId="6" fillId="0" borderId="2" xfId="0" applyFont="1" applyBorder="1"/>
    <xf numFmtId="0" fontId="18" fillId="0" borderId="2" xfId="0" applyFont="1" applyBorder="1" applyAlignment="1">
      <alignment horizontal="left" vertical="center" wrapText="1"/>
    </xf>
    <xf numFmtId="4" fontId="6" fillId="0" borderId="2" xfId="0" applyNumberFormat="1" applyFont="1" applyBorder="1"/>
    <xf numFmtId="0" fontId="19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38"/>
  <sheetViews>
    <sheetView tabSelected="1" view="pageBreakPreview" topLeftCell="A13" zoomScale="85" zoomScaleNormal="60" zoomScaleSheetLayoutView="85" workbookViewId="0">
      <selection activeCell="B28" sqref="B28"/>
    </sheetView>
  </sheetViews>
  <sheetFormatPr defaultColWidth="8.85546875" defaultRowHeight="15.75"/>
  <cols>
    <col min="1" max="1" width="8.140625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3" s="15" customFormat="1">
      <c r="B1" s="16"/>
    </row>
    <row r="2" spans="1:3" ht="18.75">
      <c r="A2" s="44" t="s">
        <v>14</v>
      </c>
      <c r="B2" s="44"/>
      <c r="C2" s="44"/>
    </row>
    <row r="3" spans="1:3" ht="36.75" customHeight="1">
      <c r="A3" s="49" t="s">
        <v>12</v>
      </c>
      <c r="B3" s="49"/>
      <c r="C3" s="49"/>
    </row>
    <row r="4" spans="1:3" ht="18.75">
      <c r="A4" s="45" t="s">
        <v>10</v>
      </c>
      <c r="B4" s="45"/>
      <c r="C4" s="45"/>
    </row>
    <row r="5" spans="1:3" s="2" customFormat="1" ht="15.6" customHeight="1">
      <c r="A5" s="46" t="s">
        <v>1</v>
      </c>
      <c r="B5" s="46" t="s">
        <v>2</v>
      </c>
      <c r="C5" s="47" t="s">
        <v>50</v>
      </c>
    </row>
    <row r="6" spans="1:3" s="2" customFormat="1" ht="80.25" customHeight="1">
      <c r="A6" s="46"/>
      <c r="B6" s="46"/>
      <c r="C6" s="48"/>
    </row>
    <row r="7" spans="1:3" s="4" customFormat="1">
      <c r="A7" s="3"/>
      <c r="B7" s="3" t="s">
        <v>0</v>
      </c>
      <c r="C7" s="21">
        <f>C33</f>
        <v>21998.975999999999</v>
      </c>
    </row>
    <row r="8" spans="1:3">
      <c r="A8" s="5">
        <v>1</v>
      </c>
      <c r="B8" s="6" t="s">
        <v>3</v>
      </c>
      <c r="C8" s="6"/>
    </row>
    <row r="9" spans="1:3">
      <c r="A9" s="7" t="s">
        <v>4</v>
      </c>
      <c r="B9" s="8" t="s">
        <v>48</v>
      </c>
      <c r="C9" s="9">
        <v>2</v>
      </c>
    </row>
    <row r="10" spans="1:3" s="15" customFormat="1">
      <c r="A10" s="7" t="s">
        <v>5</v>
      </c>
      <c r="B10" s="8" t="s">
        <v>49</v>
      </c>
      <c r="C10" s="35">
        <v>2</v>
      </c>
    </row>
    <row r="11" spans="1:3">
      <c r="A11" s="5">
        <v>2</v>
      </c>
      <c r="B11" s="6" t="s">
        <v>6</v>
      </c>
      <c r="C11" s="6"/>
    </row>
    <row r="12" spans="1:3" ht="48.75" customHeight="1">
      <c r="A12" s="7" t="s">
        <v>7</v>
      </c>
      <c r="B12" s="8" t="s">
        <v>40</v>
      </c>
      <c r="C12" s="9" t="s">
        <v>51</v>
      </c>
    </row>
    <row r="13" spans="1:3" s="14" customFormat="1" ht="16.5" customHeight="1">
      <c r="A13" s="7" t="s">
        <v>8</v>
      </c>
      <c r="B13" s="8" t="s">
        <v>15</v>
      </c>
      <c r="C13" s="9" t="s">
        <v>42</v>
      </c>
    </row>
    <row r="14" spans="1:3" ht="22.5" customHeight="1">
      <c r="A14" s="7" t="s">
        <v>11</v>
      </c>
      <c r="B14" s="8" t="s">
        <v>9</v>
      </c>
      <c r="C14" s="9" t="s">
        <v>41</v>
      </c>
    </row>
    <row r="15" spans="1:3" s="10" customFormat="1" ht="18.75" customHeight="1">
      <c r="A15" s="28">
        <v>3</v>
      </c>
      <c r="B15" s="27" t="s">
        <v>16</v>
      </c>
      <c r="C15" s="20"/>
    </row>
    <row r="16" spans="1:3" s="10" customFormat="1" ht="18.75" customHeight="1">
      <c r="A16" s="28" t="s">
        <v>26</v>
      </c>
      <c r="B16" s="13" t="s">
        <v>17</v>
      </c>
      <c r="C16" s="20"/>
    </row>
    <row r="17" spans="1:6" s="10" customFormat="1" ht="18.75" customHeight="1">
      <c r="A17" s="29" t="s">
        <v>18</v>
      </c>
      <c r="B17" s="11" t="s">
        <v>44</v>
      </c>
      <c r="C17" s="22">
        <v>0.98</v>
      </c>
    </row>
    <row r="18" spans="1:6" s="10" customFormat="1" ht="18.75" customHeight="1">
      <c r="A18" s="29" t="s">
        <v>19</v>
      </c>
      <c r="B18" s="11" t="s">
        <v>45</v>
      </c>
      <c r="C18" s="22">
        <v>0.98</v>
      </c>
    </row>
    <row r="19" spans="1:6" s="10" customFormat="1">
      <c r="A19" s="28" t="s">
        <v>20</v>
      </c>
      <c r="B19" s="13" t="s">
        <v>39</v>
      </c>
      <c r="C19" s="20"/>
    </row>
    <row r="20" spans="1:6" s="10" customFormat="1" ht="31.5">
      <c r="A20" s="29" t="s">
        <v>21</v>
      </c>
      <c r="B20" s="11" t="s">
        <v>43</v>
      </c>
      <c r="C20" s="22">
        <f>5518*C17*C9</f>
        <v>10815.28</v>
      </c>
      <c r="E20" s="10">
        <v>5518</v>
      </c>
    </row>
    <row r="21" spans="1:6" s="10" customFormat="1" ht="31.5">
      <c r="A21" s="29" t="s">
        <v>23</v>
      </c>
      <c r="B21" s="11" t="s">
        <v>46</v>
      </c>
      <c r="C21" s="36">
        <f>3070*C18*C10</f>
        <v>6017.2</v>
      </c>
      <c r="E21" s="10">
        <v>3070</v>
      </c>
    </row>
    <row r="22" spans="1:6" s="10" customFormat="1">
      <c r="A22" s="29"/>
      <c r="B22" s="33" t="s">
        <v>24</v>
      </c>
      <c r="C22" s="36">
        <f>C21+C20</f>
        <v>16832.48</v>
      </c>
    </row>
    <row r="23" spans="1:6" s="10" customFormat="1" ht="31.5">
      <c r="A23" s="28" t="s">
        <v>25</v>
      </c>
      <c r="B23" s="32" t="s">
        <v>31</v>
      </c>
      <c r="C23" s="22"/>
    </row>
    <row r="24" spans="1:6" s="10" customFormat="1">
      <c r="A24" s="29" t="s">
        <v>27</v>
      </c>
      <c r="B24" s="23"/>
      <c r="C24" s="22"/>
    </row>
    <row r="25" spans="1:6" s="10" customFormat="1">
      <c r="A25" s="29" t="s">
        <v>28</v>
      </c>
      <c r="B25" s="23"/>
      <c r="C25" s="22"/>
    </row>
    <row r="26" spans="1:6" s="10" customFormat="1">
      <c r="A26" s="29" t="s">
        <v>32</v>
      </c>
      <c r="B26" s="23"/>
      <c r="C26" s="22"/>
    </row>
    <row r="27" spans="1:6" s="10" customFormat="1">
      <c r="A27" s="29"/>
      <c r="B27" s="33" t="s">
        <v>29</v>
      </c>
      <c r="C27" s="22">
        <f>SUM(C24:C26)</f>
        <v>0</v>
      </c>
    </row>
    <row r="28" spans="1:6" s="10" customFormat="1" ht="18.75" customHeight="1">
      <c r="A28" s="28" t="s">
        <v>30</v>
      </c>
      <c r="B28" s="13" t="s">
        <v>58</v>
      </c>
      <c r="C28" s="34">
        <v>1500</v>
      </c>
    </row>
    <row r="29" spans="1:6">
      <c r="A29" s="5" t="s">
        <v>33</v>
      </c>
      <c r="B29" s="24" t="s">
        <v>38</v>
      </c>
      <c r="C29" s="26"/>
    </row>
    <row r="30" spans="1:6">
      <c r="A30" s="30" t="s">
        <v>34</v>
      </c>
      <c r="B30" s="25" t="s">
        <v>47</v>
      </c>
      <c r="C30" s="37">
        <f>1.2*C28</f>
        <v>1800</v>
      </c>
      <c r="D30" s="17"/>
      <c r="E30" s="17"/>
      <c r="F30" s="17"/>
    </row>
    <row r="31" spans="1:6">
      <c r="A31" s="30" t="s">
        <v>35</v>
      </c>
      <c r="B31" s="25" t="s">
        <v>22</v>
      </c>
      <c r="C31" s="38">
        <f>1.2*C22</f>
        <v>20198.975999999999</v>
      </c>
    </row>
    <row r="32" spans="1:6">
      <c r="A32" s="30"/>
      <c r="B32" s="12" t="s">
        <v>37</v>
      </c>
      <c r="C32" s="19">
        <f>C31+C30</f>
        <v>21998.975999999999</v>
      </c>
    </row>
    <row r="33" spans="1:4">
      <c r="A33" s="31" t="s">
        <v>36</v>
      </c>
      <c r="B33" s="18" t="s">
        <v>13</v>
      </c>
      <c r="C33" s="19">
        <f>C32</f>
        <v>21998.975999999999</v>
      </c>
      <c r="D33" s="43" t="s">
        <v>57</v>
      </c>
    </row>
    <row r="34" spans="1:4" s="15" customFormat="1" ht="33.75">
      <c r="A34" s="39"/>
      <c r="B34" s="40" t="s">
        <v>52</v>
      </c>
      <c r="C34" s="41">
        <f>C35+C36</f>
        <v>24448.931034739198</v>
      </c>
      <c r="D34" s="15">
        <f>C34/1.2</f>
        <v>20374.109195615998</v>
      </c>
    </row>
    <row r="35" spans="1:4" s="15" customFormat="1">
      <c r="A35" s="39"/>
      <c r="B35" s="40" t="s">
        <v>53</v>
      </c>
      <c r="C35" s="41">
        <f>C37</f>
        <v>1926.1799999999998</v>
      </c>
      <c r="D35" s="15">
        <f t="shared" ref="D35:D38" si="0">C35/1.2</f>
        <v>1605.1499999999999</v>
      </c>
    </row>
    <row r="36" spans="1:4" s="15" customFormat="1">
      <c r="A36" s="39"/>
      <c r="B36" s="40" t="s">
        <v>54</v>
      </c>
      <c r="C36" s="41">
        <f>C38+C39</f>
        <v>22522.751034739198</v>
      </c>
      <c r="D36" s="15">
        <f t="shared" si="0"/>
        <v>18768.959195616</v>
      </c>
    </row>
    <row r="37" spans="1:4" s="15" customFormat="1" ht="18">
      <c r="A37" s="39"/>
      <c r="B37" s="42" t="s">
        <v>55</v>
      </c>
      <c r="C37" s="41">
        <f>C30*(1+1.05)/2*1.044</f>
        <v>1926.1799999999998</v>
      </c>
      <c r="D37" s="15">
        <f t="shared" si="0"/>
        <v>1605.1499999999999</v>
      </c>
    </row>
    <row r="38" spans="1:4" s="15" customFormat="1" ht="18">
      <c r="A38" s="39"/>
      <c r="B38" s="42" t="s">
        <v>56</v>
      </c>
      <c r="C38" s="41">
        <f>C31*(1+1.05)/2*1.044*1.042</f>
        <v>22522.751034739198</v>
      </c>
      <c r="D38" s="15">
        <f t="shared" si="0"/>
        <v>18768.959195616</v>
      </c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-75106676</vt:i4>
  </property>
  <property fmtid="{D5CDD505-2E9C-101B-9397-08002B2CF9AE}" pid="3" name="_NewReviewCycle">
    <vt:lpwstr/>
  </property>
  <property fmtid="{D5CDD505-2E9C-101B-9397-08002B2CF9AE}" pid="4" name="_PreviousAdHocReviewCycleID">
    <vt:i4>824958342</vt:i4>
  </property>
  <property fmtid="{D5CDD505-2E9C-101B-9397-08002B2CF9AE}" pid="5" name="_ReviewingToolsShownOnce">
    <vt:lpwstr/>
  </property>
</Properties>
</file>